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Акад.18" sheetId="1" r:id="rId1"/>
  </sheets>
  <externalReferences>
    <externalReference r:id="rId2"/>
  </externalReferences>
  <definedNames>
    <definedName name="Z_6E36EA37_049E_4FAE_B719_2847CD16F858_.wvu.Cols" localSheetId="0" hidden="1">Акад.18!$F:$H,Акад.18!$L:$O</definedName>
    <definedName name="Z_6E36EA37_049E_4FAE_B719_2847CD16F858_.wvu.Rows" localSheetId="0" hidden="1">Акад.18!$42:$45</definedName>
    <definedName name="Z_73C0D023_21BD_4441_8EFA_957546C15799_.wvu.Cols" localSheetId="0" hidden="1">Акад.18!$F:$H,Акад.18!$L:$O</definedName>
    <definedName name="Z_73C0D023_21BD_4441_8EFA_957546C15799_.wvu.Rows" localSheetId="0" hidden="1">Акад.18!$42:$45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F39" s="1"/>
  <c r="O39"/>
  <c r="N39"/>
  <c r="M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 s="1"/>
  <c r="F50" s="1"/>
  <c r="N25"/>
  <c r="N50" s="1"/>
  <c r="N54" s="1"/>
  <c r="N57" s="1"/>
  <c r="M25"/>
  <c r="L25"/>
  <c r="L50" s="1"/>
  <c r="L54" s="1"/>
  <c r="L57" s="1"/>
  <c r="G24"/>
  <c r="E3"/>
  <c r="G44" l="1"/>
  <c r="H44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<sst xmlns="http://schemas.openxmlformats.org/spreadsheetml/2006/main" count="65" uniqueCount="54">
  <si>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ул.Академическая,18</t>
  </si>
  <si>
    <t xml:space="preserve">Площадь помещений в доме:      в т.ч.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</si>
  <si>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</si>
  <si>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</si>
  <si>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</si>
  <si>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</si>
  <si>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</si>
  <si>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01.07.2010г</t>
  </si>
  <si>
    <t>Услуги</t>
  </si>
  <si>
    <t>начислено</t>
  </si>
  <si>
    <t>оплачено</t>
  </si>
  <si>
    <t>задолженность с нарастающим итогом с 01.07.2010г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</si>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</sst>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381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381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108115.22</v>
      </c>
      <c r="F10" s="25"/>
      <c r="G10" s="23"/>
      <c r="H10" s="23"/>
      <c r="I10" s="25">
        <v>110150.87</v>
      </c>
      <c r="J10" s="26">
        <v>11315.51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29176.2</v>
      </c>
      <c r="F12" s="25"/>
      <c r="G12" s="23"/>
      <c r="H12" s="23"/>
      <c r="I12" s="25">
        <v>29933.88</v>
      </c>
      <c r="J12" s="26">
        <v>2165.06</v>
      </c>
    </row>
    <row r="13" spans="1:10" ht="14.25" customHeight="1">
      <c r="A13" s="67" t="s">
        <v>16</v>
      </c>
      <c r="B13" s="68"/>
      <c r="C13" s="68"/>
      <c r="D13" s="69"/>
      <c r="E13" s="25">
        <v>41526.99</v>
      </c>
      <c r="F13" s="25"/>
      <c r="G13" s="23"/>
      <c r="H13" s="23"/>
      <c r="I13" s="25">
        <v>42698.83</v>
      </c>
      <c r="J13" s="26">
        <v>3092.73</v>
      </c>
    </row>
    <row r="14" spans="1:10" ht="14.45" customHeight="1">
      <c r="A14" s="60" t="s">
        <v>17</v>
      </c>
      <c r="B14" s="60"/>
      <c r="C14" s="60"/>
      <c r="D14" s="60"/>
      <c r="E14" s="25">
        <v>48822.94</v>
      </c>
      <c r="F14" s="25"/>
      <c r="G14" s="23"/>
      <c r="H14" s="23"/>
      <c r="I14" s="25">
        <v>49387.56</v>
      </c>
      <c r="J14" s="26">
        <v>6823.6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" customHeight="1">
      <c r="A16" s="73" t="s">
        <v>19</v>
      </c>
      <c r="B16" s="74"/>
      <c r="C16" s="74"/>
      <c r="D16" s="75"/>
      <c r="E16" s="25">
        <v>66373.14</v>
      </c>
      <c r="F16" s="25"/>
      <c r="G16" s="23"/>
      <c r="H16" s="23"/>
      <c r="I16" s="25">
        <v>67476.070000000007</v>
      </c>
      <c r="J16" s="26">
        <v>6262.78</v>
      </c>
    </row>
    <row r="17" spans="1:15" ht="15.75">
      <c r="A17" s="60" t="s">
        <v>20</v>
      </c>
      <c r="B17" s="60"/>
      <c r="C17" s="60"/>
      <c r="D17" s="60"/>
      <c r="E17" s="25">
        <v>6245.58</v>
      </c>
      <c r="F17" s="25"/>
      <c r="G17" s="23"/>
      <c r="H17" s="23"/>
      <c r="I17" s="25">
        <v>6404.41</v>
      </c>
      <c r="J17" s="26">
        <v>641.85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831.6</v>
      </c>
      <c r="F21" s="25"/>
      <c r="G21" s="23"/>
      <c r="H21" s="23"/>
      <c r="I21" s="25">
        <v>834.16</v>
      </c>
      <c r="J21" s="26">
        <v>113.47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-63805.05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40713.42</v>
      </c>
      <c r="L25" s="87">
        <f>SUM(L27:L31)</f>
        <v>2520.98</v>
      </c>
      <c r="M25" s="87">
        <f t="shared" ref="M25:O25" si="0">SUM(M27:M31)</f>
        <v>2974.7563999999998</v>
      </c>
      <c r="N25" s="87">
        <f t="shared" si="0"/>
        <v>0</v>
      </c>
      <c r="O25" s="87">
        <f t="shared" si="0"/>
        <v>0</v>
      </c>
    </row>
    <row r="26" spans="1:15" ht="24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71.599999999999994</v>
      </c>
      <c r="L27" s="41">
        <v>1147.19</v>
      </c>
      <c r="M27" s="41">
        <f t="shared" ref="M27:M31" si="3">L27*118%</f>
        <v>1353.6841999999999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21.51</v>
      </c>
      <c r="L28" s="41">
        <v>346.31</v>
      </c>
      <c r="M28" s="41">
        <f t="shared" si="3"/>
        <v>408.64580000000001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227.45</v>
      </c>
      <c r="L29" s="41">
        <v>336.98</v>
      </c>
      <c r="M29" s="41">
        <f t="shared" si="3"/>
        <v>397.63639999999998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20792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0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19600.86</v>
      </c>
      <c r="L31" s="41">
        <v>690.5</v>
      </c>
      <c r="M31" s="41">
        <f t="shared" si="3"/>
        <v>814.79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19522.260000000002</v>
      </c>
      <c r="L32" s="87">
        <f>SUM(L34:L38)</f>
        <v>12686.900000000001</v>
      </c>
      <c r="M32" s="87">
        <f t="shared" ref="M32:O32" si="6">SUM(M34:M38)</f>
        <v>14970.541999999998</v>
      </c>
      <c r="N32" s="87">
        <f t="shared" si="6"/>
        <v>6439.52</v>
      </c>
      <c r="O32" s="87">
        <f t="shared" si="6"/>
        <v>6480.6041376000003</v>
      </c>
    </row>
    <row r="33" spans="1:15" ht="33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11055.62</v>
      </c>
      <c r="L34" s="41">
        <v>2417.35</v>
      </c>
      <c r="M34" s="41">
        <f t="shared" ref="M34:M38" si="7">L34*118%</f>
        <v>2852.473</v>
      </c>
      <c r="N34" s="41">
        <v>4756.37</v>
      </c>
      <c r="O34" s="41">
        <f t="shared" ref="O34:O38" si="8">N34*$O$23</f>
        <v>4786.7156406000004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2497.02</v>
      </c>
      <c r="L35" s="41">
        <v>728.09</v>
      </c>
      <c r="M35" s="41">
        <f t="shared" si="7"/>
        <v>859.14620000000002</v>
      </c>
      <c r="N35" s="41">
        <v>794.13</v>
      </c>
      <c r="O35" s="41">
        <f t="shared" si="8"/>
        <v>799.19654939999998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1807.55</v>
      </c>
      <c r="L36" s="41">
        <v>737.58</v>
      </c>
      <c r="M36" s="41">
        <f t="shared" si="7"/>
        <v>870.34439999999995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4643.6000000000004</v>
      </c>
      <c r="M37" s="41">
        <f t="shared" si="7"/>
        <v>5479.4480000000003</v>
      </c>
      <c r="N37" s="42">
        <v>0</v>
      </c>
      <c r="O37" s="41">
        <f t="shared" si="8"/>
        <v>0</v>
      </c>
    </row>
    <row r="38" spans="1:15" ht="44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4162.07</v>
      </c>
      <c r="L38" s="41">
        <v>4160.28</v>
      </c>
      <c r="M38" s="41">
        <f t="shared" si="7"/>
        <v>4909.1303999999991</v>
      </c>
      <c r="N38" s="41">
        <v>889.02</v>
      </c>
      <c r="O38" s="41">
        <f t="shared" si="8"/>
        <v>894.69194760000005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31629.319999999996</v>
      </c>
      <c r="L39" s="45">
        <f>SUM(L40:L48)</f>
        <v>29336.760000000002</v>
      </c>
      <c r="M39" s="45">
        <f t="shared" ref="M39:O39" si="10">SUM(M40:M48)</f>
        <v>34617.376799999998</v>
      </c>
      <c r="N39" s="45">
        <f t="shared" si="10"/>
        <v>29536.41</v>
      </c>
      <c r="O39" s="45">
        <f t="shared" si="10"/>
        <v>29724.852295800003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22626.05</v>
      </c>
      <c r="L40" s="41">
        <v>41.59</v>
      </c>
      <c r="M40" s="41">
        <f t="shared" ref="M40:M48" si="11">L40*118%</f>
        <v>49.0762</v>
      </c>
      <c r="N40" s="41">
        <v>20477.39</v>
      </c>
      <c r="O40" s="41">
        <f t="shared" ref="O40:O45" si="12">N40*$O$23</f>
        <v>20608.0357482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4561.8999999999996</v>
      </c>
      <c r="L41" s="41">
        <v>12.28</v>
      </c>
      <c r="M41" s="41">
        <f t="shared" si="11"/>
        <v>14.490399999999999</v>
      </c>
      <c r="N41" s="41">
        <v>4127.29</v>
      </c>
      <c r="O41" s="41">
        <f t="shared" si="12"/>
        <v>4153.6221102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178.91</v>
      </c>
      <c r="L46" s="41">
        <v>5.04</v>
      </c>
      <c r="M46" s="41">
        <f t="shared" si="11"/>
        <v>5.9471999999999996</v>
      </c>
      <c r="N46" s="41">
        <v>170.59</v>
      </c>
      <c r="O46" s="41">
        <f>N46*$O$23</f>
        <v>171.6783642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17217.11</v>
      </c>
      <c r="M47" s="41">
        <f t="shared" si="11"/>
        <v>20316.1898</v>
      </c>
      <c r="N47" s="42">
        <v>0</v>
      </c>
      <c r="O47" s="41">
        <f t="shared" ref="O47:O48" si="13">N47*$O$23</f>
        <v>0</v>
      </c>
    </row>
    <row r="48" spans="1:15" ht="44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4262.46</v>
      </c>
      <c r="L48" s="41">
        <v>12060.74</v>
      </c>
      <c r="M48" s="41">
        <f t="shared" si="11"/>
        <v>14231.673199999999</v>
      </c>
      <c r="N48" s="41">
        <v>4761.1400000000003</v>
      </c>
      <c r="O48" s="41">
        <f t="shared" si="13"/>
        <v>4791.5160732000004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35.61</v>
      </c>
      <c r="L49" s="41">
        <v>33.54</v>
      </c>
      <c r="M49" s="41">
        <f>L49*118%</f>
        <v>39.577199999999998</v>
      </c>
      <c r="N49" s="41">
        <v>53.56</v>
      </c>
      <c r="O49" s="41">
        <f>N49*$O$23+0.18</f>
        <v>54.081712800000005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91900.61</v>
      </c>
      <c r="L50" s="46">
        <f>L25+L32+L39+L49</f>
        <v>44578.18</v>
      </c>
      <c r="M50" s="46">
        <f t="shared" ref="M50:O50" si="14">M25+M32+M39+M49</f>
        <v>52602.252399999998</v>
      </c>
      <c r="N50" s="46">
        <f t="shared" si="14"/>
        <v>36029.49</v>
      </c>
      <c r="O50" s="46">
        <f t="shared" si="14"/>
        <v>36259.5381462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8236.76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5222.37</v>
      </c>
      <c r="L52" s="41"/>
      <c r="M52" s="41"/>
      <c r="N52" s="41"/>
      <c r="O52" s="41"/>
    </row>
    <row r="53" spans="1:15" ht="18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/>
      <c r="L53" s="41"/>
      <c r="M53" s="41"/>
      <c r="N53" s="41"/>
      <c r="O53" s="41"/>
    </row>
    <row r="54" spans="1:15" ht="15.75">
      <c r="A54" s="109" t="s">
        <v>47</v>
      </c>
      <c r="B54" s="109"/>
      <c r="C54" s="109"/>
      <c r="D54" s="109"/>
      <c r="E54" s="109"/>
      <c r="F54" s="43">
        <f>F50+F51+F52</f>
        <v>520189.31000000006</v>
      </c>
      <c r="G54" s="43"/>
      <c r="H54" s="43"/>
      <c r="I54" s="44">
        <f>I50+I51+I52+I53</f>
        <v>105359.73999999999</v>
      </c>
      <c r="L54" s="46">
        <f t="shared" ref="L54:O54" si="15">L50</f>
        <v>44578.18</v>
      </c>
      <c r="M54" s="46">
        <f t="shared" si="15"/>
        <v>52602.252399999998</v>
      </c>
      <c r="N54" s="46">
        <f t="shared" si="15"/>
        <v>36029.49</v>
      </c>
      <c r="O54" s="46">
        <f t="shared" si="15"/>
        <v>36259.5381462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66373.14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67476.070000000007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-102791.65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Акад.18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2013-05-24T09:14:25Z</dcterms:created>
  <dcterms:modified xsi:type="dcterms:W3CDTF">2014-05-12T10:51:48Z</dcterms:modified>
</cp:coreProperties>
</file>